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35" windowWidth="24915" windowHeight="113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6" i="1" l="1"/>
  <c r="E29" i="1" l="1"/>
  <c r="D29" i="1"/>
  <c r="C29" i="1"/>
  <c r="J10" i="1"/>
  <c r="E7" i="1"/>
  <c r="E10" i="1" s="1"/>
  <c r="G6" i="1"/>
  <c r="E6" i="1" s="1"/>
  <c r="A10" i="1"/>
  <c r="E5" i="1"/>
  <c r="E3" i="1"/>
  <c r="A8" i="1" l="1"/>
  <c r="C10" i="1" s="1"/>
  <c r="I10" i="1" s="1"/>
  <c r="E4" i="1"/>
  <c r="E11" i="1" l="1"/>
  <c r="D10" i="1"/>
  <c r="N26" i="1" s="1"/>
  <c r="G10" i="1" s="1"/>
  <c r="F10" i="1" s="1"/>
  <c r="C11" i="1"/>
  <c r="N10" i="1"/>
  <c r="L10" i="1" s="1"/>
  <c r="K10" i="1" s="1"/>
  <c r="I11" i="1" l="1"/>
  <c r="J11" i="1" s="1"/>
  <c r="A11" i="1"/>
  <c r="E12" i="1"/>
  <c r="C12" i="1"/>
  <c r="D11" i="1"/>
  <c r="I12" i="1" l="1"/>
  <c r="A12" i="1"/>
  <c r="E13" i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O27" i="1"/>
  <c r="N27" i="1"/>
  <c r="D12" i="1"/>
  <c r="C13" i="1"/>
  <c r="N11" i="1"/>
  <c r="O11" i="1"/>
  <c r="N12" i="1" l="1"/>
  <c r="J12" i="1"/>
  <c r="I13" i="1"/>
  <c r="N13" i="1" s="1"/>
  <c r="A13" i="1"/>
  <c r="P12" i="1"/>
  <c r="G11" i="1"/>
  <c r="F11" i="1" s="1"/>
  <c r="O12" i="1"/>
  <c r="L11" i="1"/>
  <c r="K11" i="1" s="1"/>
  <c r="P28" i="1"/>
  <c r="O28" i="1"/>
  <c r="N28" i="1"/>
  <c r="D13" i="1"/>
  <c r="C14" i="1"/>
  <c r="Q13" i="1" l="1"/>
  <c r="J13" i="1"/>
  <c r="L12" i="1"/>
  <c r="K12" i="1" s="1"/>
  <c r="P13" i="1"/>
  <c r="O13" i="1"/>
  <c r="I14" i="1"/>
  <c r="O14" i="1" s="1"/>
  <c r="A14" i="1"/>
  <c r="G12" i="1"/>
  <c r="F12" i="1" s="1"/>
  <c r="N29" i="1"/>
  <c r="Q29" i="1"/>
  <c r="O29" i="1"/>
  <c r="P29" i="1"/>
  <c r="D14" i="1"/>
  <c r="C15" i="1"/>
  <c r="Q14" i="1" l="1"/>
  <c r="J14" i="1"/>
  <c r="L13" i="1"/>
  <c r="K13" i="1" s="1"/>
  <c r="P14" i="1"/>
  <c r="N14" i="1"/>
  <c r="I15" i="1"/>
  <c r="R15" i="1" s="1"/>
  <c r="A15" i="1"/>
  <c r="R14" i="1"/>
  <c r="G13" i="1"/>
  <c r="F13" i="1" s="1"/>
  <c r="Q30" i="1"/>
  <c r="N30" i="1"/>
  <c r="R30" i="1"/>
  <c r="O30" i="1"/>
  <c r="P30" i="1"/>
  <c r="D15" i="1"/>
  <c r="C16" i="1"/>
  <c r="P15" i="1" l="1"/>
  <c r="J15" i="1"/>
  <c r="N15" i="1"/>
  <c r="L14" i="1"/>
  <c r="K14" i="1" s="1"/>
  <c r="O15" i="1"/>
  <c r="Q15" i="1"/>
  <c r="S15" i="1"/>
  <c r="I16" i="1"/>
  <c r="A16" i="1"/>
  <c r="N31" i="1"/>
  <c r="O31" i="1"/>
  <c r="P31" i="1"/>
  <c r="Q31" i="1"/>
  <c r="S31" i="1"/>
  <c r="R31" i="1"/>
  <c r="G14" i="1"/>
  <c r="F14" i="1" s="1"/>
  <c r="D16" i="1"/>
  <c r="C17" i="1"/>
  <c r="R16" i="1" l="1"/>
  <c r="J16" i="1"/>
  <c r="O16" i="1"/>
  <c r="N16" i="1"/>
  <c r="P16" i="1"/>
  <c r="S16" i="1"/>
  <c r="T16" i="1"/>
  <c r="Q16" i="1"/>
  <c r="L15" i="1"/>
  <c r="K15" i="1" s="1"/>
  <c r="I17" i="1"/>
  <c r="O17" i="1" s="1"/>
  <c r="A17" i="1"/>
  <c r="G15" i="1"/>
  <c r="F15" i="1" s="1"/>
  <c r="O32" i="1"/>
  <c r="Q32" i="1"/>
  <c r="N32" i="1"/>
  <c r="P32" i="1"/>
  <c r="R32" i="1"/>
  <c r="T32" i="1"/>
  <c r="S32" i="1"/>
  <c r="D17" i="1"/>
  <c r="C18" i="1"/>
  <c r="R17" i="1" l="1"/>
  <c r="L16" i="1"/>
  <c r="K16" i="1" s="1"/>
  <c r="T17" i="1"/>
  <c r="P17" i="1"/>
  <c r="J17" i="1"/>
  <c r="S17" i="1"/>
  <c r="U17" i="1"/>
  <c r="Q17" i="1"/>
  <c r="N17" i="1"/>
  <c r="I18" i="1"/>
  <c r="J18" i="1" s="1"/>
  <c r="A18" i="1"/>
  <c r="G16" i="1"/>
  <c r="F16" i="1" s="1"/>
  <c r="V18" i="1"/>
  <c r="T18" i="1"/>
  <c r="O18" i="1"/>
  <c r="U18" i="1"/>
  <c r="Q33" i="1"/>
  <c r="U33" i="1"/>
  <c r="N33" i="1"/>
  <c r="S33" i="1"/>
  <c r="O33" i="1"/>
  <c r="T33" i="1"/>
  <c r="R33" i="1"/>
  <c r="P33" i="1"/>
  <c r="D18" i="1"/>
  <c r="C19" i="1"/>
  <c r="P18" i="1" l="1"/>
  <c r="N18" i="1"/>
  <c r="R18" i="1"/>
  <c r="S18" i="1"/>
  <c r="Q18" i="1"/>
  <c r="L17" i="1"/>
  <c r="K17" i="1" s="1"/>
  <c r="I19" i="1"/>
  <c r="T19" i="1" s="1"/>
  <c r="A19" i="1"/>
  <c r="P19" i="1"/>
  <c r="O34" i="1"/>
  <c r="S34" i="1"/>
  <c r="R34" i="1"/>
  <c r="V34" i="1"/>
  <c r="T34" i="1"/>
  <c r="N34" i="1"/>
  <c r="P34" i="1"/>
  <c r="Q34" i="1"/>
  <c r="U34" i="1"/>
  <c r="G17" i="1"/>
  <c r="F17" i="1" s="1"/>
  <c r="D19" i="1"/>
  <c r="C20" i="1"/>
  <c r="O19" i="1" l="1"/>
  <c r="L18" i="1"/>
  <c r="K18" i="1" s="1"/>
  <c r="S19" i="1"/>
  <c r="J19" i="1"/>
  <c r="V19" i="1"/>
  <c r="Q19" i="1"/>
  <c r="U19" i="1"/>
  <c r="R19" i="1"/>
  <c r="W19" i="1"/>
  <c r="N19" i="1"/>
  <c r="I20" i="1"/>
  <c r="R20" i="1" s="1"/>
  <c r="A20" i="1"/>
  <c r="C21" i="1"/>
  <c r="Q35" i="1"/>
  <c r="W35" i="1"/>
  <c r="P35" i="1"/>
  <c r="S35" i="1"/>
  <c r="V35" i="1"/>
  <c r="T35" i="1"/>
  <c r="U35" i="1"/>
  <c r="R35" i="1"/>
  <c r="O35" i="1"/>
  <c r="N35" i="1"/>
  <c r="G18" i="1"/>
  <c r="F18" i="1" s="1"/>
  <c r="D20" i="1"/>
  <c r="U20" i="1" l="1"/>
  <c r="J20" i="1"/>
  <c r="L19" i="1"/>
  <c r="K19" i="1" s="1"/>
  <c r="N20" i="1"/>
  <c r="V20" i="1"/>
  <c r="T20" i="1"/>
  <c r="P20" i="1"/>
  <c r="X20" i="1"/>
  <c r="Q20" i="1"/>
  <c r="W20" i="1"/>
  <c r="O20" i="1"/>
  <c r="I21" i="1"/>
  <c r="O21" i="1" s="1"/>
  <c r="A21" i="1"/>
  <c r="S20" i="1"/>
  <c r="R21" i="1"/>
  <c r="W21" i="1"/>
  <c r="G19" i="1"/>
  <c r="F19" i="1" s="1"/>
  <c r="S36" i="1"/>
  <c r="R36" i="1"/>
  <c r="X36" i="1"/>
  <c r="Q36" i="1"/>
  <c r="W36" i="1"/>
  <c r="U36" i="1"/>
  <c r="N36" i="1"/>
  <c r="P36" i="1"/>
  <c r="V36" i="1"/>
  <c r="T36" i="1"/>
  <c r="O36" i="1"/>
  <c r="D21" i="1"/>
  <c r="C22" i="1"/>
  <c r="T21" i="1" l="1"/>
  <c r="J21" i="1"/>
  <c r="L20" i="1"/>
  <c r="K20" i="1" s="1"/>
  <c r="S21" i="1"/>
  <c r="V21" i="1"/>
  <c r="Q21" i="1"/>
  <c r="U21" i="1"/>
  <c r="Y21" i="1"/>
  <c r="X21" i="1"/>
  <c r="P21" i="1"/>
  <c r="N21" i="1"/>
  <c r="L21" i="1" s="1"/>
  <c r="K21" i="1" s="1"/>
  <c r="A22" i="1"/>
  <c r="C23" i="1"/>
  <c r="D22" i="1"/>
  <c r="U38" i="1" s="1"/>
  <c r="I22" i="1"/>
  <c r="J22" i="1" s="1"/>
  <c r="Y37" i="1"/>
  <c r="U37" i="1"/>
  <c r="P37" i="1"/>
  <c r="V37" i="1"/>
  <c r="R37" i="1"/>
  <c r="X37" i="1"/>
  <c r="Q37" i="1"/>
  <c r="N37" i="1"/>
  <c r="T37" i="1"/>
  <c r="S37" i="1"/>
  <c r="W37" i="1"/>
  <c r="O37" i="1"/>
  <c r="G20" i="1"/>
  <c r="F20" i="1" s="1"/>
  <c r="N38" i="1"/>
  <c r="P38" i="1"/>
  <c r="T38" i="1"/>
  <c r="W38" i="1"/>
  <c r="R38" i="1"/>
  <c r="Z38" i="1"/>
  <c r="X38" i="1"/>
  <c r="S38" i="1" l="1"/>
  <c r="Q38" i="1"/>
  <c r="O38" i="1"/>
  <c r="G22" i="1" s="1"/>
  <c r="F22" i="1" s="1"/>
  <c r="Y38" i="1"/>
  <c r="V38" i="1"/>
  <c r="A23" i="1"/>
  <c r="C24" i="1"/>
  <c r="D23" i="1"/>
  <c r="I23" i="1"/>
  <c r="J23" i="1" s="1"/>
  <c r="N22" i="1"/>
  <c r="Z22" i="1"/>
  <c r="W22" i="1"/>
  <c r="U22" i="1"/>
  <c r="S22" i="1"/>
  <c r="Q22" i="1"/>
  <c r="Y22" i="1"/>
  <c r="P22" i="1"/>
  <c r="X22" i="1"/>
  <c r="V22" i="1"/>
  <c r="T22" i="1"/>
  <c r="R22" i="1"/>
  <c r="O22" i="1"/>
  <c r="G21" i="1"/>
  <c r="F21" i="1" s="1"/>
  <c r="R23" i="1" l="1"/>
  <c r="Z23" i="1"/>
  <c r="O23" i="1"/>
  <c r="W23" i="1"/>
  <c r="T23" i="1"/>
  <c r="Q23" i="1"/>
  <c r="AA23" i="1"/>
  <c r="Y23" i="1"/>
  <c r="N23" i="1"/>
  <c r="V23" i="1"/>
  <c r="S23" i="1"/>
  <c r="P23" i="1"/>
  <c r="U23" i="1"/>
  <c r="X23" i="1"/>
  <c r="AA39" i="1"/>
  <c r="U39" i="1"/>
  <c r="T39" i="1"/>
  <c r="O39" i="1"/>
  <c r="V39" i="1"/>
  <c r="W39" i="1"/>
  <c r="N39" i="1"/>
  <c r="Q39" i="1"/>
  <c r="P39" i="1"/>
  <c r="X39" i="1"/>
  <c r="R39" i="1"/>
  <c r="Z39" i="1"/>
  <c r="Y39" i="1"/>
  <c r="S39" i="1"/>
  <c r="D24" i="1"/>
  <c r="A24" i="1"/>
  <c r="I24" i="1"/>
  <c r="J24" i="1" s="1"/>
  <c r="L22" i="1"/>
  <c r="K22" i="1" s="1"/>
  <c r="Q24" i="1" l="1"/>
  <c r="AA24" i="1"/>
  <c r="T24" i="1"/>
  <c r="AB24" i="1"/>
  <c r="N24" i="1"/>
  <c r="V24" i="1"/>
  <c r="O24" i="1"/>
  <c r="S24" i="1"/>
  <c r="P24" i="1"/>
  <c r="X24" i="1"/>
  <c r="R24" i="1"/>
  <c r="W24" i="1"/>
  <c r="Z24" i="1"/>
  <c r="U24" i="1"/>
  <c r="Y24" i="1"/>
  <c r="Z40" i="1"/>
  <c r="X40" i="1"/>
  <c r="Q40" i="1"/>
  <c r="Y40" i="1"/>
  <c r="AB40" i="1"/>
  <c r="T40" i="1"/>
  <c r="P40" i="1"/>
  <c r="V40" i="1"/>
  <c r="AA40" i="1"/>
  <c r="S40" i="1"/>
  <c r="R40" i="1"/>
  <c r="U40" i="1"/>
  <c r="W40" i="1"/>
  <c r="N40" i="1"/>
  <c r="O40" i="1"/>
  <c r="G23" i="1"/>
  <c r="F23" i="1" s="1"/>
  <c r="L23" i="1"/>
  <c r="K23" i="1" s="1"/>
  <c r="G24" i="1" l="1"/>
  <c r="F24" i="1" s="1"/>
  <c r="L24" i="1"/>
  <c r="K24" i="1" s="1"/>
</calcChain>
</file>

<file path=xl/sharedStrings.xml><?xml version="1.0" encoding="utf-8"?>
<sst xmlns="http://schemas.openxmlformats.org/spreadsheetml/2006/main" count="17" uniqueCount="17">
  <si>
    <t>усреднение</t>
  </si>
  <si>
    <t>спред</t>
  </si>
  <si>
    <t>TakeProfit</t>
  </si>
  <si>
    <t>PipStarter</t>
  </si>
  <si>
    <t>iStopLoss</t>
  </si>
  <si>
    <t>sell</t>
  </si>
  <si>
    <t>начало</t>
  </si>
  <si>
    <t>конец</t>
  </si>
  <si>
    <t>Lots</t>
  </si>
  <si>
    <t>убыток</t>
  </si>
  <si>
    <t>профит</t>
  </si>
  <si>
    <t>прибыль</t>
  </si>
  <si>
    <t>пипс</t>
  </si>
  <si>
    <t xml:space="preserve"> </t>
  </si>
  <si>
    <t>ц. пункта</t>
  </si>
  <si>
    <t>рекоменд.</t>
  </si>
  <si>
    <t>Колено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</si>
</sst>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-1004]#,##0.00"/>
  </numFmts>
  <fonts count="4" x14ac:knownFonts="1">
    <font>
      <sz val="11"/>
      <color theme="1"/>
      <name val="Calibri"/>
      <family val="2"/>
      <charset val="204"/>
      <scheme val="minor"/>
    </font>
    <font>
      <sz val="8.5"/>
      <color rgb="FF000000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/>
    <xf numFmtId="0" fontId="0" fillId="0" borderId="0" xfId="0" applyFill="1"/>
    <xf numFmtId="0" fontId="0" fillId="2" borderId="0" xfId="0" applyFill="1"/>
    <xf numFmtId="9" fontId="0" fillId="0" borderId="0" xfId="1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4" borderId="1" xfId="0" applyFill="1" applyBorder="1"/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0" fillId="5" borderId="7" xfId="0" applyFill="1" applyBorder="1"/>
    <xf numFmtId="0" fontId="0" fillId="0" borderId="8" xfId="0" applyBorder="1"/>
    <xf numFmtId="0" fontId="0" fillId="0" borderId="0" xfId="0" applyBorder="1"/>
    <xf numFmtId="0" fontId="0" fillId="5" borderId="9" xfId="0" applyFill="1" applyBorder="1"/>
    <xf numFmtId="0" fontId="0" fillId="2" borderId="8" xfId="0" applyFill="1" applyBorder="1"/>
    <xf numFmtId="0" fontId="0" fillId="2" borderId="0" xfId="0" applyFill="1" applyBorder="1"/>
    <xf numFmtId="0" fontId="0" fillId="3" borderId="9" xfId="0" applyFill="1" applyBorder="1"/>
    <xf numFmtId="0" fontId="0" fillId="0" borderId="10" xfId="0" applyBorder="1"/>
    <xf numFmtId="0" fontId="0" fillId="0" borderId="11" xfId="0" applyBorder="1"/>
    <xf numFmtId="0" fontId="0" fillId="5" borderId="12" xfId="0" applyFill="1" applyBorder="1"/>
    <xf numFmtId="164" fontId="0" fillId="0" borderId="6" xfId="0" applyNumberFormat="1" applyBorder="1"/>
    <xf numFmtId="4" fontId="0" fillId="5" borderId="7" xfId="0" applyNumberFormat="1" applyFill="1" applyBorder="1"/>
    <xf numFmtId="4" fontId="0" fillId="5" borderId="9" xfId="0" applyNumberFormat="1" applyFill="1" applyBorder="1"/>
    <xf numFmtId="4" fontId="0" fillId="3" borderId="9" xfId="0" applyNumberFormat="1" applyFill="1" applyBorder="1"/>
    <xf numFmtId="0" fontId="0" fillId="0" borderId="8" xfId="0" applyFill="1" applyBorder="1"/>
    <xf numFmtId="0" fontId="0" fillId="0" borderId="0" xfId="0" applyFill="1" applyBorder="1"/>
    <xf numFmtId="0" fontId="0" fillId="0" borderId="10" xfId="0" applyFill="1" applyBorder="1"/>
    <xf numFmtId="0" fontId="0" fillId="0" borderId="11" xfId="0" applyFill="1" applyBorder="1"/>
    <xf numFmtId="4" fontId="0" fillId="5" borderId="12" xfId="0" applyNumberForma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2" borderId="17" xfId="0" applyFont="1" applyFill="1" applyBorder="1"/>
    <xf numFmtId="0" fontId="0" fillId="2" borderId="17" xfId="0" applyFill="1" applyBorder="1"/>
    <xf numFmtId="0" fontId="1" fillId="2" borderId="18" xfId="0" applyFont="1" applyFill="1" applyBorder="1"/>
    <xf numFmtId="0" fontId="0" fillId="0" borderId="16" xfId="0" applyBorder="1"/>
    <xf numFmtId="0" fontId="0" fillId="2" borderId="19" xfId="0" applyFill="1" applyBorder="1"/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0"/>
  <sheetViews>
    <sheetView tabSelected="1" workbookViewId="0">
      <selection activeCell="H3" sqref="H3"/>
    </sheetView>
  </sheetViews>
  <sheetFormatPr defaultRowHeight="15" x14ac:dyDescent="0.25"/>
  <cols>
    <col min="2" max="2" width="5.7109375" customWidth="1"/>
    <col min="3" max="3" width="13.5703125" customWidth="1"/>
    <col min="6" max="6" width="10.42578125" customWidth="1"/>
    <col min="14" max="28" width="6.7109375" customWidth="1"/>
  </cols>
  <sheetData>
    <row r="1" spans="1:26" ht="15.75" thickBot="1" x14ac:dyDescent="0.3"/>
    <row r="2" spans="1:26" ht="15.75" thickTop="1" x14ac:dyDescent="0.25">
      <c r="B2" s="40"/>
      <c r="C2" s="41" t="s">
        <v>0</v>
      </c>
      <c r="D2" s="34">
        <v>1.7</v>
      </c>
      <c r="F2">
        <v>10000</v>
      </c>
    </row>
    <row r="3" spans="1:26" x14ac:dyDescent="0.25">
      <c r="B3" s="40"/>
      <c r="C3" s="37" t="s">
        <v>2</v>
      </c>
      <c r="D3" s="35">
        <v>45</v>
      </c>
      <c r="E3">
        <f>D3/F2</f>
        <v>4.4999999999999997E-3</v>
      </c>
    </row>
    <row r="4" spans="1:26" x14ac:dyDescent="0.25">
      <c r="B4" s="40"/>
      <c r="C4" s="37" t="s">
        <v>3</v>
      </c>
      <c r="D4" s="35">
        <v>32</v>
      </c>
      <c r="E4">
        <f>D4/F2</f>
        <v>3.2000000000000002E-3</v>
      </c>
    </row>
    <row r="5" spans="1:26" x14ac:dyDescent="0.25">
      <c r="B5" s="40"/>
      <c r="C5" s="38" t="s">
        <v>1</v>
      </c>
      <c r="D5" s="35">
        <v>3</v>
      </c>
      <c r="E5">
        <f>D5/F2</f>
        <v>2.9999999999999997E-4</v>
      </c>
    </row>
    <row r="6" spans="1:26" x14ac:dyDescent="0.25">
      <c r="B6" s="40"/>
      <c r="C6" s="38" t="s">
        <v>4</v>
      </c>
      <c r="D6" s="35">
        <f>G6</f>
        <v>99</v>
      </c>
      <c r="E6">
        <f>D6/F2</f>
        <v>9.9000000000000008E-3</v>
      </c>
      <c r="F6" s="6" t="s">
        <v>15</v>
      </c>
      <c r="G6">
        <f>(ROUNDUP(D3/D4,0)+1)*(D4+1)</f>
        <v>99</v>
      </c>
    </row>
    <row r="7" spans="1:26" ht="15.75" thickBot="1" x14ac:dyDescent="0.3">
      <c r="B7" s="40"/>
      <c r="C7" s="39" t="s">
        <v>8</v>
      </c>
      <c r="D7" s="36">
        <v>0.02</v>
      </c>
      <c r="E7" s="2">
        <f>D7*10</f>
        <v>0.2</v>
      </c>
    </row>
    <row r="8" spans="1:26" ht="16.5" thickTop="1" thickBot="1" x14ac:dyDescent="0.3">
      <c r="A8">
        <f>1.5878</f>
        <v>1.5878000000000001</v>
      </c>
      <c r="B8" s="1" t="s">
        <v>5</v>
      </c>
    </row>
    <row r="9" spans="1:26" ht="15.75" thickBot="1" x14ac:dyDescent="0.3">
      <c r="B9" s="7" t="s">
        <v>16</v>
      </c>
      <c r="C9" s="8" t="s">
        <v>6</v>
      </c>
      <c r="D9" s="8" t="s">
        <v>7</v>
      </c>
      <c r="E9" s="8" t="s">
        <v>14</v>
      </c>
      <c r="F9" s="9" t="s">
        <v>9</v>
      </c>
      <c r="G9" s="1"/>
      <c r="H9" s="1"/>
      <c r="I9" s="11" t="s">
        <v>10</v>
      </c>
      <c r="J9" s="12" t="s">
        <v>12</v>
      </c>
      <c r="K9" s="10" t="s">
        <v>11</v>
      </c>
      <c r="L9" s="1"/>
      <c r="N9">
        <v>1</v>
      </c>
      <c r="O9">
        <v>2</v>
      </c>
      <c r="P9">
        <v>3</v>
      </c>
      <c r="Q9">
        <v>4</v>
      </c>
      <c r="R9">
        <v>5</v>
      </c>
      <c r="S9">
        <v>6</v>
      </c>
      <c r="T9">
        <v>7</v>
      </c>
      <c r="U9">
        <v>8</v>
      </c>
      <c r="V9">
        <v>9</v>
      </c>
      <c r="W9">
        <v>10</v>
      </c>
      <c r="X9">
        <v>11</v>
      </c>
      <c r="Y9">
        <v>12</v>
      </c>
      <c r="Z9">
        <v>13</v>
      </c>
    </row>
    <row r="10" spans="1:26" x14ac:dyDescent="0.25">
      <c r="A10">
        <f>(C10-A8)*F2</f>
        <v>2.9999999999996696</v>
      </c>
      <c r="B10" s="13">
        <v>1</v>
      </c>
      <c r="C10" s="14">
        <f>A8+E5</f>
        <v>1.5881000000000001</v>
      </c>
      <c r="D10" s="14">
        <f>C10+E4</f>
        <v>1.5913000000000002</v>
      </c>
      <c r="E10" s="25">
        <f>E7</f>
        <v>0.2</v>
      </c>
      <c r="F10" s="26">
        <f>G10*F2</f>
        <v>-6.4000000000001833</v>
      </c>
      <c r="G10">
        <f>N26*E10</f>
        <v>-6.4000000000001838E-4</v>
      </c>
      <c r="I10" s="13">
        <f>C10-E3</f>
        <v>1.5836000000000001</v>
      </c>
      <c r="J10" s="14">
        <f>(C10-I10)*F2</f>
        <v>44.999999999999488</v>
      </c>
      <c r="K10" s="15">
        <f>L10*F2</f>
        <v>8.999999999999897</v>
      </c>
      <c r="L10">
        <f>N10*E10</f>
        <v>8.9999999999998978E-4</v>
      </c>
      <c r="M10">
        <v>1</v>
      </c>
      <c r="N10">
        <f>-I10+C10</f>
        <v>4.4999999999999485E-3</v>
      </c>
    </row>
    <row r="11" spans="1:26" x14ac:dyDescent="0.25">
      <c r="A11">
        <f>(C11-A8)*F2</f>
        <v>38.000000000000256</v>
      </c>
      <c r="B11" s="16">
        <v>2</v>
      </c>
      <c r="C11" s="17">
        <f>C10+E5+E4</f>
        <v>1.5916000000000001</v>
      </c>
      <c r="D11" s="17">
        <f>C11+E4</f>
        <v>1.5948000000000002</v>
      </c>
      <c r="E11" s="17">
        <f>ROUND(E10*1,2)</f>
        <v>0.2</v>
      </c>
      <c r="F11" s="27">
        <f>G11*F2</f>
        <v>-19.800000000000484</v>
      </c>
      <c r="G11">
        <f>N27*E10+O27*E11</f>
        <v>-1.9800000000000486E-3</v>
      </c>
      <c r="I11" s="16">
        <f>C11-E3</f>
        <v>1.5871000000000002</v>
      </c>
      <c r="J11" s="17">
        <f>(C10-I11)*F2</f>
        <v>9.9999999999988987</v>
      </c>
      <c r="K11" s="18">
        <f>L11*F2</f>
        <v>10.999999999999677</v>
      </c>
      <c r="L11">
        <f>N11*E10+O11*E11</f>
        <v>1.0999999999999678E-3</v>
      </c>
      <c r="M11">
        <v>2</v>
      </c>
      <c r="N11">
        <f>-I11+C10</f>
        <v>9.9999999999988987E-4</v>
      </c>
      <c r="O11">
        <f>-I11+C11</f>
        <v>4.4999999999999485E-3</v>
      </c>
    </row>
    <row r="12" spans="1:26" x14ac:dyDescent="0.25">
      <c r="A12">
        <f>(C12-A8)*F2</f>
        <v>70.000000000001165</v>
      </c>
      <c r="B12" s="16">
        <v>3</v>
      </c>
      <c r="C12" s="17">
        <f>C11+E42+E4</f>
        <v>1.5948000000000002</v>
      </c>
      <c r="D12" s="17">
        <f>C12+E4</f>
        <v>1.5980000000000003</v>
      </c>
      <c r="E12" s="17">
        <f>ROUND(E11*D2,2)</f>
        <v>0.34</v>
      </c>
      <c r="F12" s="27">
        <f>G12*F2</f>
        <v>-43.480000000000686</v>
      </c>
      <c r="G12">
        <f>N28*E10+O28*E11+P28*E12</f>
        <v>-4.3480000000000688E-3</v>
      </c>
      <c r="I12" s="16">
        <f>C12-E3</f>
        <v>1.5903000000000003</v>
      </c>
      <c r="J12" s="17">
        <f>(C10-I12)*F2</f>
        <v>-22.000000000002018</v>
      </c>
      <c r="K12" s="18">
        <f>L12*F2</f>
        <v>13.499999999999135</v>
      </c>
      <c r="L12">
        <f>N12*E10+O12*E11+P12*E12</f>
        <v>1.3499999999999136E-3</v>
      </c>
      <c r="M12">
        <v>3</v>
      </c>
      <c r="N12">
        <f>IF(-(-I12+C10)&lt;E6,-I12+C10,-E6)</f>
        <v>-2.2000000000002018E-3</v>
      </c>
      <c r="O12">
        <f>IF(-(-I12+C11)&lt;E6,-I12+C11,-E6)</f>
        <v>1.2999999999998568E-3</v>
      </c>
      <c r="P12">
        <f>IF(-(-I12+C12)&lt;E6,-I12+C12,-E6)</f>
        <v>4.4999999999999485E-3</v>
      </c>
    </row>
    <row r="13" spans="1:26" x14ac:dyDescent="0.25">
      <c r="A13">
        <f>(C13-A8)*F2</f>
        <v>105.00000000000176</v>
      </c>
      <c r="B13" s="16">
        <v>4</v>
      </c>
      <c r="C13" s="17">
        <f>C12+E5+E4</f>
        <v>1.5983000000000003</v>
      </c>
      <c r="D13" s="17">
        <f>C13+E4</f>
        <v>1.6015000000000004</v>
      </c>
      <c r="E13" s="17">
        <f>ROUND(E12*D2,2)</f>
        <v>0.57999999999999996</v>
      </c>
      <c r="F13" s="27">
        <f>G13*F2</f>
        <v>-80.940000000001064</v>
      </c>
      <c r="G13">
        <f>N29*E10+O29*E11+P29*E12+Q29*E13</f>
        <v>-8.0940000000001063E-3</v>
      </c>
      <c r="I13" s="16">
        <f>C13-E3</f>
        <v>1.5938000000000003</v>
      </c>
      <c r="J13" s="17">
        <f>(C10-I13)*F2</f>
        <v>-57.000000000002601</v>
      </c>
      <c r="K13" s="18">
        <f>L13*F2</f>
        <v>13.699999999998399</v>
      </c>
      <c r="L13">
        <f>N13*E10+O13*E11+P13*E12+Q13*E13</f>
        <v>1.3699999999998399E-3</v>
      </c>
      <c r="M13">
        <v>4</v>
      </c>
      <c r="N13">
        <f>IF(-(-I13+C10)&lt;E6,-I13+C10,-E6)</f>
        <v>-5.7000000000002604E-3</v>
      </c>
      <c r="O13">
        <f>IF(-(-I13+C11)&lt;E6,-I13+C11,-E6)</f>
        <v>-2.2000000000002018E-3</v>
      </c>
      <c r="P13">
        <f>IF(-(-I13+C12)&lt;E6,-I13+C12,-E6)</f>
        <v>9.9999999999988987E-4</v>
      </c>
      <c r="Q13">
        <f>IF(-(-I13+C13)&lt;E6,-I13+C13,-E6)</f>
        <v>4.4999999999999485E-3</v>
      </c>
    </row>
    <row r="14" spans="1:26" x14ac:dyDescent="0.25">
      <c r="A14">
        <f>(C14-A8)*F2</f>
        <v>140.00000000000233</v>
      </c>
      <c r="B14" s="16">
        <v>5</v>
      </c>
      <c r="C14" s="17">
        <f>C13+E5+E4</f>
        <v>1.6018000000000003</v>
      </c>
      <c r="D14" s="17">
        <f>C14+E4</f>
        <v>1.6050000000000004</v>
      </c>
      <c r="E14" s="17">
        <f>ROUND(E13*D2,2)</f>
        <v>0.99</v>
      </c>
      <c r="F14" s="27">
        <f>G14*F2</f>
        <v>-143.8000000000018</v>
      </c>
      <c r="G14" s="3">
        <f>N30*E10+O30*E11+P30*E12+Q30*E13+R30*E14</f>
        <v>-1.4380000000000179E-2</v>
      </c>
      <c r="I14" s="16">
        <f>C14-E3</f>
        <v>1.5973000000000004</v>
      </c>
      <c r="J14" s="17">
        <f>(C10-I14)*F2</f>
        <v>-92.000000000003183</v>
      </c>
      <c r="K14" s="18">
        <f>L14*F2</f>
        <v>12.049999999997111</v>
      </c>
      <c r="L14">
        <f>N14*E10+O14*E11+P14*E12+Q14*E13+R14*E14</f>
        <v>1.2049999999997111E-3</v>
      </c>
      <c r="M14">
        <v>5</v>
      </c>
      <c r="N14">
        <f>IF(-(-I14+C10)&lt;E6,-I14+C10,-E6)</f>
        <v>-9.200000000000319E-3</v>
      </c>
      <c r="O14">
        <f>IF(-(-I14+C11)&lt;E6,-I14+C11,-E6)</f>
        <v>-5.7000000000002604E-3</v>
      </c>
      <c r="P14">
        <f>IF(-(-I14+C12)&lt;E6,-I14+C12,-E6)</f>
        <v>-2.5000000000001688E-3</v>
      </c>
      <c r="Q14">
        <f>IF(-(-I14+C13)&lt;E6,-I14+C13,-E6)</f>
        <v>9.9999999999988987E-4</v>
      </c>
      <c r="R14">
        <f>IF(-(-I14+C14)&lt;E6,-I14+C14,-E6)</f>
        <v>4.4999999999999485E-3</v>
      </c>
    </row>
    <row r="15" spans="1:26" x14ac:dyDescent="0.25">
      <c r="A15">
        <f>(C15-A8)*F2</f>
        <v>175.00000000000293</v>
      </c>
      <c r="B15" s="16">
        <v>6</v>
      </c>
      <c r="C15" s="17">
        <f>C14+E5+E4</f>
        <v>1.6053000000000004</v>
      </c>
      <c r="D15" s="17">
        <f>C15+E4</f>
        <v>1.6085000000000005</v>
      </c>
      <c r="E15" s="17">
        <f>ROUND(E14*D2,2)</f>
        <v>1.68</v>
      </c>
      <c r="F15" s="27">
        <f>G15*F2</f>
        <v>-250.77000000000305</v>
      </c>
      <c r="G15" s="3">
        <f>N31*E10+O31*E11+P31*E12+Q31*E13+R31*E14+S31*E15</f>
        <v>-2.5077000000000304E-2</v>
      </c>
      <c r="I15" s="16">
        <f>C15-E3</f>
        <v>1.6008000000000004</v>
      </c>
      <c r="J15" s="17">
        <f>(C10-I15)*F2</f>
        <v>-127.00000000000378</v>
      </c>
      <c r="K15" s="18">
        <f>L15*F2</f>
        <v>12.399999999995652</v>
      </c>
      <c r="L15">
        <f>N15*E10+O15*E11+P15*E12+Q15*E13+R15*E14+S15*E15</f>
        <v>1.2399999999995652E-3</v>
      </c>
      <c r="M15">
        <v>6</v>
      </c>
      <c r="N15">
        <f>IF(-(-I15+C10)&lt;E6,-I15+C10,-E6)</f>
        <v>-9.9000000000000008E-3</v>
      </c>
      <c r="O15">
        <f>IF(-(-I15+C11)&lt;E6,-I15+C11,-E6)</f>
        <v>-9.200000000000319E-3</v>
      </c>
      <c r="P15">
        <f>IF(-(-I15+C12)&lt;E6,-I15+C12,-E6)</f>
        <v>-6.0000000000002274E-3</v>
      </c>
      <c r="Q15">
        <f>IF(-(-I15+C13)&lt;E6,-I15+C13,-E6)</f>
        <v>-2.5000000000001688E-3</v>
      </c>
      <c r="R15">
        <f>IF(-(-I15+C14)&lt;E6,-I15+C14,-E6)</f>
        <v>9.9999999999988987E-4</v>
      </c>
      <c r="S15">
        <f>IF(-(-I15+C15)&lt;E6,-I15+C15,-E6)</f>
        <v>4.4999999999999485E-3</v>
      </c>
    </row>
    <row r="16" spans="1:26" x14ac:dyDescent="0.25">
      <c r="A16">
        <f>(C16-A8)*F2</f>
        <v>210.00000000000352</v>
      </c>
      <c r="B16" s="16">
        <v>7</v>
      </c>
      <c r="C16" s="17">
        <f>C15+E5+E4</f>
        <v>1.6088000000000005</v>
      </c>
      <c r="D16" s="17">
        <f>C16+E4</f>
        <v>1.6120000000000005</v>
      </c>
      <c r="E16" s="17">
        <f>ROUND(E15*D2,2)</f>
        <v>2.86</v>
      </c>
      <c r="F16" s="27">
        <f>G16*F2</f>
        <v>-432.77000000000515</v>
      </c>
      <c r="G16" s="3">
        <f>N32*E10+O32*E11+P32*E12+Q32*E13+R32*E14+S32*E15+T32*E16</f>
        <v>-4.3277000000000516E-2</v>
      </c>
      <c r="I16" s="16">
        <f>C16-E3</f>
        <v>1.6043000000000005</v>
      </c>
      <c r="J16" s="17">
        <f>(C10-I16)*F2</f>
        <v>-162.00000000000438</v>
      </c>
      <c r="K16" s="18">
        <f>L16*F2</f>
        <v>14.049999999992714</v>
      </c>
      <c r="L16">
        <f>N16*E10+O16*E11+P16*E12+Q16*E13+R16*E14+S16*E15+T16*E16</f>
        <v>1.4049999999992714E-3</v>
      </c>
      <c r="M16">
        <v>7</v>
      </c>
      <c r="N16">
        <f>IF(-(-I16+C10)&lt;E6,-I16+C10,-E6)</f>
        <v>-9.9000000000000008E-3</v>
      </c>
      <c r="O16">
        <f>IF(-(-I16+C11)&lt;E6,-I16+C11,-E6)</f>
        <v>-9.9000000000000008E-3</v>
      </c>
      <c r="P16">
        <f>IF(-(-I16+C12)&lt;E6,-I16+C12,-E6)</f>
        <v>-9.500000000000286E-3</v>
      </c>
      <c r="Q16">
        <f>IF(-(-I16+C13)&lt;E6,-I16+C13,-E6)</f>
        <v>-6.0000000000002274E-3</v>
      </c>
      <c r="R16">
        <f>IF(-(-I16+C14)&lt;E6,-I16+C14,-E6)</f>
        <v>-2.5000000000001688E-3</v>
      </c>
      <c r="S16">
        <f>IF(-(-I16+C15)&lt;E6,-I16+C15,-E6)</f>
        <v>9.9999999999988987E-4</v>
      </c>
      <c r="T16">
        <f>IF(-(-I16+C16)&lt;E6,-I16+C16,-E6)</f>
        <v>4.4999999999999485E-3</v>
      </c>
    </row>
    <row r="17" spans="1:28" x14ac:dyDescent="0.25">
      <c r="A17">
        <f>(C17-A8)*F2</f>
        <v>245.00000000000409</v>
      </c>
      <c r="B17" s="16">
        <v>8</v>
      </c>
      <c r="C17" s="17">
        <f>C16+E5+E4</f>
        <v>1.6123000000000005</v>
      </c>
      <c r="D17" s="17">
        <f>C17+E4</f>
        <v>1.6155000000000006</v>
      </c>
      <c r="E17" s="17">
        <f>ROUND(E16*D2,2)</f>
        <v>4.8600000000000003</v>
      </c>
      <c r="F17" s="27">
        <f>G17*F2</f>
        <v>-742.15000000000873</v>
      </c>
      <c r="G17" s="3">
        <f>N33*E10+O33*E11+P33*E12+Q33*E13+R33*E14+S33*E15+T33*E16+U33*E17</f>
        <v>-7.4215000000000877E-2</v>
      </c>
      <c r="I17" s="16">
        <f>C17-E3</f>
        <v>1.6078000000000006</v>
      </c>
      <c r="J17" s="17">
        <f>(C10-I17)*F2</f>
        <v>-197.00000000000495</v>
      </c>
      <c r="K17" s="18">
        <f>L17*F2</f>
        <v>17.539999999987636</v>
      </c>
      <c r="L17">
        <f>N17*E10+O17*E11+P17*E12+Q17*E13+R17*E14+S17*E15+T17*E16+U17*E17</f>
        <v>1.7539999999987635E-3</v>
      </c>
      <c r="M17">
        <v>8</v>
      </c>
      <c r="N17">
        <f>IF(-(-I17+C10)&lt;E6,-I17+C10,-E6)</f>
        <v>-9.9000000000000008E-3</v>
      </c>
      <c r="O17">
        <f>IF(-(-I17+C11)&lt;E6,-I17+C11,-E6)</f>
        <v>-9.9000000000000008E-3</v>
      </c>
      <c r="P17">
        <f>IF(-(-I17+C12)&lt;E6,-I17+C12,-E6)</f>
        <v>-9.9000000000000008E-3</v>
      </c>
      <c r="Q17">
        <f>IF(-(-I17+C13)&lt;E6,-I17+C13,-E6)</f>
        <v>-9.500000000000286E-3</v>
      </c>
      <c r="R17">
        <f>IF(-(-I17+C14)&lt;E6,-I17+C14,-E6)</f>
        <v>-6.0000000000002274E-3</v>
      </c>
      <c r="S17">
        <f>IF(-(-I17+C15)&lt;E6,-I17+C15,-E6)</f>
        <v>-2.5000000000001688E-3</v>
      </c>
      <c r="T17">
        <f>IF(-(-I17+C16)&lt;E6,-I17+C16,-E6)</f>
        <v>9.9999999999988987E-4</v>
      </c>
      <c r="U17">
        <f>IF(-(-I17+C17)&lt;E6,-I17+C17,-E6)</f>
        <v>4.4999999999999485E-3</v>
      </c>
    </row>
    <row r="18" spans="1:28" x14ac:dyDescent="0.25">
      <c r="A18">
        <f>(C18-A8)*F2</f>
        <v>280.00000000000466</v>
      </c>
      <c r="B18" s="16">
        <v>9</v>
      </c>
      <c r="C18" s="17">
        <f>C17+E5+E4</f>
        <v>1.6158000000000006</v>
      </c>
      <c r="D18" s="17">
        <f>C18+E4</f>
        <v>1.6190000000000007</v>
      </c>
      <c r="E18" s="17">
        <f>ROUND(E17*D2,2)</f>
        <v>8.26</v>
      </c>
      <c r="F18" s="27">
        <f>G18*F2</f>
        <v>-1268.0900000000147</v>
      </c>
      <c r="G18" s="3">
        <f>N34*E10+O34*E11+P34*E12+Q34*E13+R34*E14+S34*E15+T34*E16+U34*E17+V34*E18</f>
        <v>-0.12680900000000148</v>
      </c>
      <c r="I18" s="16">
        <f>C18-E3</f>
        <v>1.6113000000000006</v>
      </c>
      <c r="J18" s="17">
        <f>(C10-I18)*F2</f>
        <v>-232.00000000000554</v>
      </c>
      <c r="K18" s="18">
        <f>L18*F2</f>
        <v>23.269999999978932</v>
      </c>
      <c r="L18">
        <f>N18*E10+O18*E11+P18*E12+Q18*E13+R18*E14+S18*E15+T18*E16+U18*E17+V18*E18</f>
        <v>2.3269999999978933E-3</v>
      </c>
      <c r="M18">
        <v>9</v>
      </c>
      <c r="N18">
        <f>IF(-(-I18+C10)&lt;E6,-I18+C10,-E6)</f>
        <v>-9.9000000000000008E-3</v>
      </c>
      <c r="O18">
        <f>IF(-(-I18+C11)&lt;E6,-I18+C11,-E6)</f>
        <v>-9.9000000000000008E-3</v>
      </c>
      <c r="P18">
        <f>IF(-(-I18+C12)&lt;E6,-I18+C12,-E6)</f>
        <v>-9.9000000000000008E-3</v>
      </c>
      <c r="Q18">
        <f>IF(-(-I18+C13)&lt;E6,-I18+C13,-E6)</f>
        <v>-9.9000000000000008E-3</v>
      </c>
      <c r="R18">
        <f>IF(-(-I18+C14)&lt;E6,-I18+C14,-E6)</f>
        <v>-9.500000000000286E-3</v>
      </c>
      <c r="S18">
        <f>IF(-(-I18+C15)&lt;E6,-I18+C15,-E6)</f>
        <v>-6.0000000000002274E-3</v>
      </c>
      <c r="T18">
        <f>IF(-(-I18+C16)&lt;E6,-I18+C16,-E6)</f>
        <v>-2.5000000000001688E-3</v>
      </c>
      <c r="U18">
        <f>IF(-(-I18+C17)&lt;E6,-I18+C17,-E6)</f>
        <v>9.9999999999988987E-4</v>
      </c>
      <c r="V18">
        <f>IF(-(-I18+C18)&lt;E6,-I18+C18,-E6)</f>
        <v>4.4999999999999485E-3</v>
      </c>
    </row>
    <row r="19" spans="1:28" x14ac:dyDescent="0.25">
      <c r="A19">
        <f>(C19-A8)*F2</f>
        <v>315.00000000000529</v>
      </c>
      <c r="B19" s="16">
        <v>10</v>
      </c>
      <c r="C19" s="17">
        <f>C18+E5+E4</f>
        <v>1.6193000000000006</v>
      </c>
      <c r="D19" s="17">
        <f>C19+E4</f>
        <v>1.6225000000000007</v>
      </c>
      <c r="E19" s="17">
        <f>ROUND(E18*D2,2)</f>
        <v>14.04</v>
      </c>
      <c r="F19" s="27">
        <f>G19*F2</f>
        <v>-2161.9900000000252</v>
      </c>
      <c r="G19" s="3">
        <f>N35*E10+O35*E11+P35*E12+Q35*E13+R35*E14+S35*E15+T35*E16+U35*E17+V35*E18+W35*E19</f>
        <v>-0.21619900000000253</v>
      </c>
      <c r="I19" s="16">
        <f>C19-E3</f>
        <v>1.6148000000000007</v>
      </c>
      <c r="J19" s="17">
        <f>(C10-I19)*F2</f>
        <v>-267.00000000000614</v>
      </c>
      <c r="K19" s="18">
        <f>L19*F2</f>
        <v>33.009999999964037</v>
      </c>
      <c r="L19">
        <f>N19*E10+O19*E11+P19*E12+Q19*E13+R19*E14+S19*E15+T19*E16+U19*E17+V19*E18+W19*E19</f>
        <v>3.300999999996404E-3</v>
      </c>
      <c r="M19">
        <v>10</v>
      </c>
      <c r="N19">
        <f>IF(-(-I19+C10)&lt;E6,-I19+C10,-E6)</f>
        <v>-9.9000000000000008E-3</v>
      </c>
      <c r="O19">
        <f>IF(-(-I19+C11)&lt;E6,-I19+C11,-E6)</f>
        <v>-9.9000000000000008E-3</v>
      </c>
      <c r="P19">
        <f>IF(-(-I19+C12)&lt;E6,-I19+C12,-E6)</f>
        <v>-9.9000000000000008E-3</v>
      </c>
      <c r="Q19">
        <f>IF(-(-I19+C13)&lt;E6,-I19+C13,-E6)</f>
        <v>-9.9000000000000008E-3</v>
      </c>
      <c r="R19">
        <f>IF(-(-I19+C14)&lt;E6,-I19+C14,-E6)</f>
        <v>-9.9000000000000008E-3</v>
      </c>
      <c r="S19">
        <f>IF(-(-I19+C15)&lt;E6,-I19+C15,-E6)</f>
        <v>-9.500000000000286E-3</v>
      </c>
      <c r="T19">
        <f>IF(-(-I19+C16)&lt;E6,-I19+C16,-E6)</f>
        <v>-6.0000000000002274E-3</v>
      </c>
      <c r="U19">
        <f>IF(-(-I19+C17)&lt;E6,-I19+C17,-E6)</f>
        <v>-2.5000000000001688E-3</v>
      </c>
      <c r="V19">
        <f>IF(-(-I19+C18)&lt;E6,-I19+C18,-E6)</f>
        <v>9.9999999999988987E-4</v>
      </c>
      <c r="W19">
        <f>IF(-(-I19+C19)&lt;E6,-I19+C19,-E6)</f>
        <v>4.4999999999999485E-3</v>
      </c>
    </row>
    <row r="20" spans="1:28" x14ac:dyDescent="0.25">
      <c r="A20">
        <f>(C20-A8)*F2</f>
        <v>350.00000000000585</v>
      </c>
      <c r="B20" s="16">
        <v>11</v>
      </c>
      <c r="C20" s="17">
        <f>C19+E5+E4</f>
        <v>1.6228000000000007</v>
      </c>
      <c r="D20" s="17">
        <f>C20+E4</f>
        <v>1.6260000000000008</v>
      </c>
      <c r="E20" s="17">
        <f>ROUND(E19*D2,2)</f>
        <v>23.87</v>
      </c>
      <c r="F20" s="27">
        <f>G20*F2</f>
        <v>-3681.5500000000429</v>
      </c>
      <c r="G20" s="3">
        <f>N36*E10+O36*E11+P36*E12+Q36*E13+R36*E14+S36*E15+T36*E16+U36*E17+V36*E18+W36*E19+X36*E20</f>
        <v>-0.36815500000000428</v>
      </c>
      <c r="I20" s="16">
        <f>C20-E3</f>
        <v>1.6183000000000007</v>
      </c>
      <c r="J20" s="17">
        <f>(C10-I20)*F2</f>
        <v>-302.00000000000671</v>
      </c>
      <c r="K20" s="18">
        <f>L20*F2</f>
        <v>49.739999999939279</v>
      </c>
      <c r="L20">
        <f>N20*E10+O20*E11+P20*E12+Q20*E13+R20*E14+S20*E15+T20*E16+U20*E17+V20*E18+W20*E19+X20*E20</f>
        <v>4.9739999999939277E-3</v>
      </c>
      <c r="M20">
        <v>11</v>
      </c>
      <c r="N20">
        <f>IF(-(-I20+C10)&lt;E6,-I20+C10,-E6)</f>
        <v>-9.9000000000000008E-3</v>
      </c>
      <c r="O20">
        <f>IF(-(-I20+C11)&lt;E6,-I20+C11,-E6)</f>
        <v>-9.9000000000000008E-3</v>
      </c>
      <c r="P20">
        <f>IF(-(-I20+C12)&lt;E6,-I20+C12,-E6)</f>
        <v>-9.9000000000000008E-3</v>
      </c>
      <c r="Q20">
        <f>IF(-(-I20+C13)&lt;E6,-I20+C13,-E6)</f>
        <v>-9.9000000000000008E-3</v>
      </c>
      <c r="R20">
        <f>IF(-(-I20+C14)&lt;E6,-I20+C14,-E6)</f>
        <v>-9.9000000000000008E-3</v>
      </c>
      <c r="S20">
        <f>IF(-(-I20+C15)&lt;E6,-I20+C15,-E6)</f>
        <v>-9.9000000000000008E-3</v>
      </c>
      <c r="T20">
        <f>IF(-(-I20+C16)&lt;E6,-I20+C16,-E6)</f>
        <v>-9.500000000000286E-3</v>
      </c>
      <c r="U20">
        <f>IF(-(-I20+C17)&lt;E6,-I20+C17,-E6)</f>
        <v>-6.0000000000002274E-3</v>
      </c>
      <c r="V20">
        <f>IF(-(-I20+C18)&lt;E6,-I20+C18,-E6)</f>
        <v>-2.5000000000001688E-3</v>
      </c>
      <c r="W20">
        <f>IF(-(-I20+C19)&lt;E6,-I20+C19,-E6)</f>
        <v>9.9999999999988987E-4</v>
      </c>
      <c r="X20">
        <f>IF(-(-I20+C20)&lt;E6,-I20+C20,-E6)</f>
        <v>4.4999999999999485E-3</v>
      </c>
    </row>
    <row r="21" spans="1:28" x14ac:dyDescent="0.25">
      <c r="A21" s="4">
        <f>(C21-A8)*F2</f>
        <v>385.00000000000642</v>
      </c>
      <c r="B21" s="19">
        <v>12</v>
      </c>
      <c r="C21" s="20">
        <f>C20+E5+E4</f>
        <v>1.6263000000000007</v>
      </c>
      <c r="D21" s="20">
        <f>C21+E4</f>
        <v>1.6295000000000008</v>
      </c>
      <c r="E21" s="20">
        <f>ROUND(E20*D2,2)</f>
        <v>40.58</v>
      </c>
      <c r="F21" s="28">
        <f>G21*F2</f>
        <v>-6264.8400000000738</v>
      </c>
      <c r="G21" s="4">
        <f>N37*E10+O37*E11+P37*E12+Q37*E13+R37*E14+S37*E15+T37*E16+U37*E17+V37*E18+W37*E19+X37*E20+Y37*E21</f>
        <v>-0.62648400000000737</v>
      </c>
      <c r="H21" s="4"/>
      <c r="I21" s="19">
        <f>C21-E3</f>
        <v>1.6218000000000008</v>
      </c>
      <c r="J21" s="20">
        <f>(C10-I21)*F2</f>
        <v>-337.00000000000728</v>
      </c>
      <c r="K21" s="21">
        <f>L21*F2</f>
        <v>78.349999999896554</v>
      </c>
      <c r="L21" s="4">
        <f>N21*E10+O21*E11+P21*E12+Q21*E13+R21*E14+S21*E15+T21*E16+U21*E17+V21*E18+W21*E19+X21*E20+Y21*E21</f>
        <v>7.8349999999896558E-3</v>
      </c>
      <c r="M21">
        <v>12</v>
      </c>
      <c r="N21">
        <f>IF(-(-I21+C10)&lt;E6,-I21+C10,-E6)</f>
        <v>-9.9000000000000008E-3</v>
      </c>
      <c r="O21">
        <f>IF(-(-I21+C11)&lt;E6,-I21+C11,-E6)</f>
        <v>-9.9000000000000008E-3</v>
      </c>
      <c r="P21">
        <f>IF(-(-I21+C12)&lt;E6,-I21+C12,-E6)</f>
        <v>-9.9000000000000008E-3</v>
      </c>
      <c r="Q21">
        <f>IF(-(-I21+C13)&lt;E6,-I21+C13,-E6)</f>
        <v>-9.9000000000000008E-3</v>
      </c>
      <c r="R21">
        <f>IF(-(-I21+C14)&lt;E6,-I21+C14,-E6)</f>
        <v>-9.9000000000000008E-3</v>
      </c>
      <c r="S21">
        <f>IF(-(-I21+C15)&lt;E6,-I21+C15,-E6)</f>
        <v>-9.9000000000000008E-3</v>
      </c>
      <c r="T21">
        <f>IF(-(-I21+C16)&lt;E6,-I21+C16,-E6)</f>
        <v>-9.9000000000000008E-3</v>
      </c>
      <c r="U21">
        <f>IF(-(-I21+C17)&lt;E6,-I21+C17,-E6)</f>
        <v>-9.500000000000286E-3</v>
      </c>
      <c r="V21">
        <f>IF(-(-I21+C18)&lt;E6,-I21+C18,-E6)</f>
        <v>-6.0000000000002274E-3</v>
      </c>
      <c r="W21">
        <f>IF(-(-I21+C19)&lt;E6,-I21+C19,-E6)</f>
        <v>-2.5000000000001688E-3</v>
      </c>
      <c r="X21">
        <f>IF(-(-I21+C20)&lt;E6,-I21+C20,-E6)</f>
        <v>9.9999999999988987E-4</v>
      </c>
      <c r="Y21">
        <f>IF(-(-I21+C21)&lt;E6,-I21+C21,-E6)</f>
        <v>4.4999999999999485E-3</v>
      </c>
      <c r="AA21" t="s">
        <v>13</v>
      </c>
    </row>
    <row r="22" spans="1:28" x14ac:dyDescent="0.25">
      <c r="A22" s="3">
        <f>(C22-A8)*F2</f>
        <v>420.00000000000705</v>
      </c>
      <c r="B22" s="29">
        <v>13</v>
      </c>
      <c r="C22" s="30">
        <f>C21+E5+E4</f>
        <v>1.6298000000000008</v>
      </c>
      <c r="D22" s="30">
        <f>C22+E4</f>
        <v>1.6330000000000009</v>
      </c>
      <c r="E22" s="30">
        <f>ROUND(E21*D2,2)</f>
        <v>68.989999999999995</v>
      </c>
      <c r="F22" s="27">
        <f>G22*F2</f>
        <v>-10656.660000000124</v>
      </c>
      <c r="G22" s="3">
        <f>N38*E10+O38*E11+P38*E12+Q38*E13+R38*E14+S38*E15+T38*E16+U38*E17+V38*E18+W38*E19+X38*E20+Y38*E21+Z38*E22</f>
        <v>-1.0656660000000124</v>
      </c>
      <c r="H22" s="3"/>
      <c r="I22" s="16">
        <f>C22-E3</f>
        <v>1.6253000000000009</v>
      </c>
      <c r="J22" s="17">
        <f>(C10-I22)*F2</f>
        <v>-372.0000000000079</v>
      </c>
      <c r="K22" s="18">
        <f>L22*F2</f>
        <v>127.2099999998233</v>
      </c>
      <c r="L22">
        <f>N22*E10+O22*E11+P22*E12+Q22*E13+R22*E14+S22*E15+T22*E16+U22*E17+V22*E18+W22*E19+X22*E20+Y22*E21+Z22*E22</f>
        <v>1.272099999998233E-2</v>
      </c>
      <c r="M22">
        <v>13</v>
      </c>
      <c r="N22">
        <f>IF(-(-I22+C10)&lt;E6,-I22+C10,-E6)</f>
        <v>-9.9000000000000008E-3</v>
      </c>
      <c r="O22">
        <f>IF(-(-I22+C11)&lt;E6,-I22+C11,-E6)</f>
        <v>-9.9000000000000008E-3</v>
      </c>
      <c r="P22">
        <f>IF(-(-I22+C12)&lt;E6,-I22+C12,-E6)</f>
        <v>-9.9000000000000008E-3</v>
      </c>
      <c r="Q22">
        <f>IF(-(-I22+C13)&lt;E6,-I22+C13,-E6)</f>
        <v>-9.9000000000000008E-3</v>
      </c>
      <c r="R22">
        <f>IF(-(-I22+C14)&lt;E6,-I22+C14,-E6)</f>
        <v>-9.9000000000000008E-3</v>
      </c>
      <c r="S22">
        <f>IF(-(-I22+C15)&lt;E6,-I22+C15,-E6)</f>
        <v>-9.9000000000000008E-3</v>
      </c>
      <c r="T22">
        <f>IF(-(-I22+C16)&lt;E6,-I22+C16,-E6)</f>
        <v>-9.9000000000000008E-3</v>
      </c>
      <c r="U22">
        <f>IF(-(-I22+C17)&lt;E6,-I22+C17,-E6)</f>
        <v>-9.9000000000000008E-3</v>
      </c>
      <c r="V22">
        <f>IF(-(-I22+C18)&lt;E6,-I22+C18,-E6)</f>
        <v>-9.500000000000286E-3</v>
      </c>
      <c r="W22">
        <f>IF(-(-I22+C19)&lt;E6,-I22+C19,-E6)</f>
        <v>-6.0000000000002274E-3</v>
      </c>
      <c r="X22">
        <f>IF(-(-I22+C20)&lt;E6,-I22+C20,-E6)</f>
        <v>-2.5000000000001688E-3</v>
      </c>
      <c r="Y22">
        <f>IF(-(-I22+C21)&lt;E6,-I22+C21,-E6)</f>
        <v>9.9999999999988987E-4</v>
      </c>
      <c r="Z22">
        <f>IF(-(-I22+C22)&lt;E6,-I22+C22,-E6)</f>
        <v>4.4999999999999485E-3</v>
      </c>
    </row>
    <row r="23" spans="1:28" x14ac:dyDescent="0.25">
      <c r="A23" s="3">
        <f>(C23-A8)*F2</f>
        <v>455.00000000000762</v>
      </c>
      <c r="B23" s="29">
        <v>14</v>
      </c>
      <c r="C23" s="30">
        <f>C22+E5+E4</f>
        <v>1.6333000000000009</v>
      </c>
      <c r="D23" s="30">
        <f>C23+E4</f>
        <v>1.636500000000001</v>
      </c>
      <c r="E23" s="30">
        <f>ROUND(E22*D2,2)</f>
        <v>117.28</v>
      </c>
      <c r="F23" s="27">
        <f>G23*F2</f>
        <v>-18122.830000000213</v>
      </c>
      <c r="G23" s="3">
        <f>N39*E10+O39*E11+P39*E12+Q39*E13+R39*E14+S39*E15+T39*E16+U39*E17+V39*E18+W39*E19+X39*E20+Y39*E21+Z39*E22+AA39*E23</f>
        <v>-1.8122830000000212</v>
      </c>
      <c r="H23" s="3"/>
      <c r="I23" s="16">
        <f>C23-E3</f>
        <v>1.6288000000000009</v>
      </c>
      <c r="J23" s="17">
        <f>(C10-I23)*F2</f>
        <v>-407.00000000000847</v>
      </c>
      <c r="K23" s="18">
        <f>L23*F2</f>
        <v>209.96999999970177</v>
      </c>
      <c r="L23">
        <f>N23*E10+O23*E11+P23*E12+Q23*E13+R23*E14+S23*E15+T23*E16+U23*E17+V23*E18+W23*E19+X23*E20+Y23*E21+Z23*E22+AA23*E23</f>
        <v>2.0996999999970178E-2</v>
      </c>
      <c r="M23">
        <v>14</v>
      </c>
      <c r="N23">
        <f>IF(-(-I23+C10)&lt;E6,-I23+C10,-E6)</f>
        <v>-9.9000000000000008E-3</v>
      </c>
      <c r="O23">
        <f>IF(-(-I23+C11)&lt;E6,-I23+C11,-E6)</f>
        <v>-9.9000000000000008E-3</v>
      </c>
      <c r="P23">
        <f>IF(-(-I23+C12)&lt;E6,-I23+C12,-E6)</f>
        <v>-9.9000000000000008E-3</v>
      </c>
      <c r="Q23">
        <f>IF(-(-I23+C13)&lt;E6,-I23+C13,-E6)</f>
        <v>-9.9000000000000008E-3</v>
      </c>
      <c r="R23">
        <f>IF(-(-I23+C14)&lt;E6,-I23+C14,-E6)</f>
        <v>-9.9000000000000008E-3</v>
      </c>
      <c r="S23">
        <f>IF(-(-I23+C15)&lt;E6,-I23+C15,-E6)</f>
        <v>-9.9000000000000008E-3</v>
      </c>
      <c r="T23">
        <f>IF(-(-I23+C16)&lt;E6,-I23+C16,-E6)</f>
        <v>-9.9000000000000008E-3</v>
      </c>
      <c r="U23">
        <f>IF(-(-I23+C17)&lt;E6,-I23+C17,-E6)</f>
        <v>-9.9000000000000008E-3</v>
      </c>
      <c r="V23">
        <f>IF(-(-I23+C18)&lt;E6,-I23+C18,-E6)</f>
        <v>-9.9000000000000008E-3</v>
      </c>
      <c r="W23">
        <f>IF(-(-I23+C19)&lt;E6,-I23+C19,-E6)</f>
        <v>-9.500000000000286E-3</v>
      </c>
      <c r="X23">
        <f>IF(-(-I23+C20)&lt;E6,-I23+C20,-E6)</f>
        <v>-6.0000000000002274E-3</v>
      </c>
      <c r="Y23">
        <f>IF(-(-I23+C21)&lt;E6,-I23+C21,-E6)</f>
        <v>-2.5000000000001688E-3</v>
      </c>
      <c r="Z23">
        <f>IF(-(-I23+C22)&lt;E6,-I23+C22,-E6)</f>
        <v>9.9999999999988987E-4</v>
      </c>
      <c r="AA23">
        <f>IF(-(-I23+C23)&lt;E6,-I23+C23,-E6)</f>
        <v>4.4999999999999485E-3</v>
      </c>
    </row>
    <row r="24" spans="1:28" ht="15.75" thickBot="1" x14ac:dyDescent="0.3">
      <c r="A24" s="3">
        <f>(C24-A8)*F2</f>
        <v>490.00000000000819</v>
      </c>
      <c r="B24" s="31">
        <v>15</v>
      </c>
      <c r="C24" s="32">
        <f>C23+E5+E4</f>
        <v>1.6368000000000009</v>
      </c>
      <c r="D24" s="32">
        <f>C24+E4</f>
        <v>1.640000000000001</v>
      </c>
      <c r="E24" s="32">
        <f>ROUND(E23*D2,2)</f>
        <v>199.38</v>
      </c>
      <c r="F24" s="33">
        <f>G24*F2</f>
        <v>-30815.470000000361</v>
      </c>
      <c r="G24" s="3">
        <f>N40*E10+O40*E11+P40*E12+Q40*E13+R40*E14+S40*E15+T40*E16+U40*E17+V40*E18+W40*E19+X40*E20+Y40*E21+Z40*E22+AA40*E23+AB40*E24</f>
        <v>-3.081547000000036</v>
      </c>
      <c r="H24" s="3"/>
      <c r="I24" s="22">
        <f>C24-E3</f>
        <v>1.632300000000001</v>
      </c>
      <c r="J24" s="23">
        <f>(C10-I24)*F2</f>
        <v>-442.00000000000904</v>
      </c>
      <c r="K24" s="24">
        <f>L24*F2</f>
        <v>350.70999999949117</v>
      </c>
      <c r="L24">
        <f>N24*E10+O24*E11+P24*E12+Q24*E13+R24*E14+S24*E15+T24*E16+U24*E17+V24*E18+W24*E19+X24*E20+Y24*E21+Z24*E22+AA24*E23+AB24*E24</f>
        <v>3.5070999999949115E-2</v>
      </c>
      <c r="M24">
        <v>15</v>
      </c>
      <c r="N24">
        <f>IF(-(-I24+C10)&lt;E6,-I24+C10,-E6)</f>
        <v>-9.9000000000000008E-3</v>
      </c>
      <c r="O24">
        <f>IF(-(-I24+C11)&lt;E6,-I24+C11,-E6)</f>
        <v>-9.9000000000000008E-3</v>
      </c>
      <c r="P24">
        <f>IF(-(-I24+C12)&lt;E6,-I24+C12,-E6)</f>
        <v>-9.9000000000000008E-3</v>
      </c>
      <c r="Q24">
        <f>IF(-(-I24+C13)&lt;E6,-I24+C13,-E6)</f>
        <v>-9.9000000000000008E-3</v>
      </c>
      <c r="R24">
        <f>IF(-(-I24+C14)&lt;E6,-I24+C14,-E6)</f>
        <v>-9.9000000000000008E-3</v>
      </c>
      <c r="S24">
        <f>IF(-(-I24+C15)&lt;E6,-I24+C15,-E6)</f>
        <v>-9.9000000000000008E-3</v>
      </c>
      <c r="T24">
        <f>IF(-(-I24+C16)&lt;E6,-I24+C16,-E6)</f>
        <v>-9.9000000000000008E-3</v>
      </c>
      <c r="U24">
        <f>IF(-(-I24+C17)&lt;E6,-I24+C17,-E6)</f>
        <v>-9.9000000000000008E-3</v>
      </c>
      <c r="V24">
        <f>IF(-(-I24+C18)&lt;E6,-I24+C18,-E6)</f>
        <v>-9.9000000000000008E-3</v>
      </c>
      <c r="W24">
        <f>IF(-(-I24+C19)&lt;E6,-I24+C19,-E6)</f>
        <v>-9.9000000000000008E-3</v>
      </c>
      <c r="X24">
        <f>IF(-(-I24+C20)&lt;E6,-I24+C20,-E6)</f>
        <v>-9.500000000000286E-3</v>
      </c>
      <c r="Y24">
        <f>IF(-(-I24+C21)&lt;E6,-I24+C21,-E6)</f>
        <v>-6.0000000000002274E-3</v>
      </c>
      <c r="Z24">
        <f>IF(-(-I24+C22)&lt;E6,-I24+C22,-E6)</f>
        <v>-2.5000000000001688E-3</v>
      </c>
      <c r="AA24">
        <f>IF(-(-I24+C23)&lt;E6,-I24+C23,-E6)</f>
        <v>9.9999999999988987E-4</v>
      </c>
      <c r="AB24">
        <f>IF(-(-I24+C24)&lt;E6,-I24+C24,-E6)</f>
        <v>4.4999999999999485E-3</v>
      </c>
    </row>
    <row r="25" spans="1:28" x14ac:dyDescent="0.25">
      <c r="N25">
        <v>1</v>
      </c>
      <c r="O25">
        <v>2</v>
      </c>
      <c r="P25">
        <v>3</v>
      </c>
      <c r="Q25">
        <v>4</v>
      </c>
      <c r="R25">
        <v>5</v>
      </c>
      <c r="S25">
        <v>6</v>
      </c>
      <c r="T25">
        <v>7</v>
      </c>
      <c r="U25">
        <v>8</v>
      </c>
      <c r="V25">
        <v>9</v>
      </c>
      <c r="W25">
        <v>10</v>
      </c>
      <c r="X25">
        <v>11</v>
      </c>
      <c r="Y25">
        <v>12</v>
      </c>
      <c r="Z25">
        <v>13</v>
      </c>
      <c r="AA25">
        <v>14</v>
      </c>
      <c r="AB25">
        <v>15</v>
      </c>
    </row>
    <row r="26" spans="1:28" x14ac:dyDescent="0.25">
      <c r="M26">
        <v>1</v>
      </c>
      <c r="N26">
        <f>-D10+C10</f>
        <v>-3.2000000000000917E-3</v>
      </c>
    </row>
    <row r="27" spans="1:28" x14ac:dyDescent="0.25">
      <c r="M27">
        <v>2</v>
      </c>
      <c r="N27">
        <f>IF(-(-D11+C10)&lt;E6,-D11+C10,-E6)</f>
        <v>-6.7000000000001503E-3</v>
      </c>
      <c r="O27">
        <f>-D11+C11</f>
        <v>-3.2000000000000917E-3</v>
      </c>
    </row>
    <row r="28" spans="1:28" x14ac:dyDescent="0.25">
      <c r="C28" s="5">
        <v>0.23</v>
      </c>
      <c r="D28" s="5">
        <v>0.38</v>
      </c>
      <c r="E28" s="5">
        <v>0.5</v>
      </c>
      <c r="M28">
        <v>3</v>
      </c>
      <c r="N28">
        <f>IF(-(-D12+C10)&lt;E6,-D12+C10,-E6)</f>
        <v>-9.9000000000000008E-3</v>
      </c>
      <c r="O28">
        <f>IF(-(-D12+C11)&lt;E6,-D12+C11,-E6)</f>
        <v>-6.4000000000001833E-3</v>
      </c>
      <c r="P28">
        <f>IF(-(-D12+C12)&lt;E6,-D12+C12,-E6)</f>
        <v>-3.2000000000000917E-3</v>
      </c>
    </row>
    <row r="29" spans="1:28" x14ac:dyDescent="0.25">
      <c r="C29">
        <f>(D3+D4)/C28</f>
        <v>334.78260869565219</v>
      </c>
      <c r="D29">
        <f>(D3+D4)/D28</f>
        <v>202.63157894736841</v>
      </c>
      <c r="E29">
        <f>(D3+D4)/E28</f>
        <v>154</v>
      </c>
      <c r="M29">
        <v>4</v>
      </c>
      <c r="N29">
        <f>IF(-(-D13+C10)&lt;E6,-D13+C10,-E6)</f>
        <v>-9.9000000000000008E-3</v>
      </c>
      <c r="O29">
        <f>IF(-(-D13+C11)&lt;E6,-D13+C11,-E6)</f>
        <v>-9.9000000000000008E-3</v>
      </c>
      <c r="P29">
        <f>IF(-(-D13+C12)&lt;E6,-D13+C12,-E6)</f>
        <v>-6.7000000000001503E-3</v>
      </c>
      <c r="Q29">
        <f>IF(-(-D13+C13)&lt;E6,-D13+C13,-E6)</f>
        <v>-3.2000000000000917E-3</v>
      </c>
    </row>
    <row r="30" spans="1:28" x14ac:dyDescent="0.25">
      <c r="M30">
        <v>5</v>
      </c>
      <c r="N30">
        <f>IF(-(-D14+C10)&lt;E6,-D14+C10,-E6)</f>
        <v>-9.9000000000000008E-3</v>
      </c>
      <c r="O30">
        <f>IF(-(-D14+C11)&lt;E6,-D14+C11,-E6)</f>
        <v>-9.9000000000000008E-3</v>
      </c>
      <c r="P30">
        <f>IF(-(-D14+C12)&lt;E6,-D14+C12,-E6)</f>
        <v>-9.9000000000000008E-3</v>
      </c>
      <c r="Q30">
        <f>IF(-(-D14+C13)&lt;E6,-D14+C13,-E6)</f>
        <v>-6.7000000000001503E-3</v>
      </c>
      <c r="R30" s="3">
        <f>IF(-(-D14+C14)&lt;E6,-D14+C14,-E6)</f>
        <v>-3.2000000000000917E-3</v>
      </c>
      <c r="S30" s="3"/>
      <c r="T30" s="3"/>
      <c r="U30" s="3"/>
      <c r="V30" s="3"/>
      <c r="W30" s="3"/>
      <c r="X30" s="3"/>
    </row>
    <row r="31" spans="1:28" x14ac:dyDescent="0.25">
      <c r="M31">
        <v>6</v>
      </c>
      <c r="N31">
        <f>IF(-(-D15+C10)&lt;E6,-D15+C10,-E6)</f>
        <v>-9.9000000000000008E-3</v>
      </c>
      <c r="O31">
        <f>IF(-(-D15+C11)&lt;E6,-D15+C11,-E6)</f>
        <v>-9.9000000000000008E-3</v>
      </c>
      <c r="P31">
        <f>IF(-(-D15+C12)&lt;E6,-D15+C12,-E6)</f>
        <v>-9.9000000000000008E-3</v>
      </c>
      <c r="Q31">
        <f>IF(-(-D15+C13)&lt;E6,-D15+C13,-E6)</f>
        <v>-9.9000000000000008E-3</v>
      </c>
      <c r="R31" s="3">
        <f>IF(-(-D15+C14)&lt;E6,-D15+C14,-E6)</f>
        <v>-6.7000000000001503E-3</v>
      </c>
      <c r="S31" s="3">
        <f>IF(-(-D15+C15)&lt;E6,-D15+C15,-E6)</f>
        <v>-3.2000000000000917E-3</v>
      </c>
      <c r="T31" s="3"/>
      <c r="U31" s="3"/>
      <c r="V31" s="3"/>
      <c r="W31" s="3"/>
      <c r="X31" s="3"/>
    </row>
    <row r="32" spans="1:28" x14ac:dyDescent="0.25">
      <c r="M32">
        <v>7</v>
      </c>
      <c r="N32">
        <f>IF(-(-D16+C10)&lt;E6,-D16+C10,-E6)</f>
        <v>-9.9000000000000008E-3</v>
      </c>
      <c r="O32">
        <f>IF(-(-D16+C11)&lt;E6,-D16+C11,-E6)</f>
        <v>-9.9000000000000008E-3</v>
      </c>
      <c r="P32">
        <f>IF(-(-D16+C12)&lt;E6,-D16+C12,-E6)</f>
        <v>-9.9000000000000008E-3</v>
      </c>
      <c r="Q32">
        <f>IF(-(-D16+C13)&lt;E6,-D16+C13,-E6)</f>
        <v>-9.9000000000000008E-3</v>
      </c>
      <c r="R32" s="3">
        <f>IF(-(-D16+C14)&lt;E6,-D16+C14,-E6)</f>
        <v>-9.9000000000000008E-3</v>
      </c>
      <c r="S32" s="3">
        <f>IF(-(-D16+C15)&lt;E6,-D16+C15,-E6)</f>
        <v>-6.7000000000001503E-3</v>
      </c>
      <c r="T32" s="3">
        <f>IF(-(-D16+C16)&lt;E6,-D16+C16,-E6)</f>
        <v>-3.2000000000000917E-3</v>
      </c>
      <c r="U32" s="3"/>
      <c r="V32" s="3"/>
      <c r="W32" s="3"/>
      <c r="X32" s="3"/>
    </row>
    <row r="33" spans="13:28" x14ac:dyDescent="0.25">
      <c r="M33">
        <v>8</v>
      </c>
      <c r="N33">
        <f>IF(-(-D17+C10)&lt;E6,-D17+C10,-E6)</f>
        <v>-9.9000000000000008E-3</v>
      </c>
      <c r="O33">
        <f>IF(-(-D17+C11)&lt;E6,-D17+C11,-E6)</f>
        <v>-9.9000000000000008E-3</v>
      </c>
      <c r="P33">
        <f>IF(-(-D17+C12)&lt;E6,-D17+C12,-E6)</f>
        <v>-9.9000000000000008E-3</v>
      </c>
      <c r="Q33">
        <f>IF(-(-D17+C13)&lt;E6,-D17+C13,-E6)</f>
        <v>-9.9000000000000008E-3</v>
      </c>
      <c r="R33" s="3">
        <f>IF(-(-D17+C13)&lt;E6,-D17+C13,-E6)</f>
        <v>-9.9000000000000008E-3</v>
      </c>
      <c r="S33" s="3">
        <f>IF(-(-D17+C13)&lt;E6,-D17+C13,-E6)</f>
        <v>-9.9000000000000008E-3</v>
      </c>
      <c r="T33" s="3">
        <f>IF(-(-D17+C16)&lt;E6,-D17+C16,-E6)</f>
        <v>-6.7000000000001503E-3</v>
      </c>
      <c r="U33" s="3">
        <f>IF(-(-D17+C17)&lt;E6,-D17+C17,-E6)</f>
        <v>-3.2000000000000917E-3</v>
      </c>
      <c r="V33" s="3"/>
      <c r="W33" s="3"/>
      <c r="X33" s="3"/>
    </row>
    <row r="34" spans="13:28" x14ac:dyDescent="0.25">
      <c r="M34">
        <v>9</v>
      </c>
      <c r="N34">
        <f>IF(-(-D18+C10)&lt;E6,-D18+C10,-E6)</f>
        <v>-9.9000000000000008E-3</v>
      </c>
      <c r="O34">
        <f>IF(-(-D18+C11)&lt;E6,-D18+C11,-E6)</f>
        <v>-9.9000000000000008E-3</v>
      </c>
      <c r="P34">
        <f>IF(-(-D18+C12)&lt;E6,-D18+C12,-E6)</f>
        <v>-9.9000000000000008E-3</v>
      </c>
      <c r="Q34">
        <f>IF(-(-D18+C13)&lt;E6,-D18+C13,-E6)</f>
        <v>-9.9000000000000008E-3</v>
      </c>
      <c r="R34" s="3">
        <f>IF(-(-D18+C14)&lt;E6,-D18+C14,-E6)</f>
        <v>-9.9000000000000008E-3</v>
      </c>
      <c r="S34" s="3">
        <f>IF(-(-D18+C15)&lt;E6,-D18+C15,-E6)</f>
        <v>-9.9000000000000008E-3</v>
      </c>
      <c r="T34" s="3">
        <f>IF(-(-D18+C16)&lt;E6,-D18+C16,-E6)</f>
        <v>-9.9000000000000008E-3</v>
      </c>
      <c r="U34" s="3">
        <f>IF(-(-D18+C17)&lt;E6,-D18+C17,-E6)</f>
        <v>-6.7000000000001503E-3</v>
      </c>
      <c r="V34" s="3">
        <f>IF(-(-D18+C18)&lt;E6,-D18+C18,-E6)</f>
        <v>-3.2000000000000917E-3</v>
      </c>
      <c r="W34" s="3"/>
      <c r="X34" s="3"/>
    </row>
    <row r="35" spans="13:28" x14ac:dyDescent="0.25">
      <c r="M35">
        <v>10</v>
      </c>
      <c r="N35">
        <f>IF(-(-D19+C10)&lt;E6,-D19+C10,-E6)</f>
        <v>-9.9000000000000008E-3</v>
      </c>
      <c r="O35">
        <f>IF(-(-D19+C11)&lt;E6,-D19+C11,-E6)</f>
        <v>-9.9000000000000008E-3</v>
      </c>
      <c r="P35">
        <f>IF(-(-D19+C12)&lt;E6,-D19+C12,-E6)</f>
        <v>-9.9000000000000008E-3</v>
      </c>
      <c r="Q35">
        <f>IF(-(-D19+C13)&lt;E6,-D19+C13,-E6)</f>
        <v>-9.9000000000000008E-3</v>
      </c>
      <c r="R35" s="3">
        <f>IF(-(-D19+C14)&lt;E6,-D19+C14,-E6)</f>
        <v>-9.9000000000000008E-3</v>
      </c>
      <c r="S35" s="3">
        <f>IF(-(-D19+C15)&lt;E6,-D19+C15,-E6)</f>
        <v>-9.9000000000000008E-3</v>
      </c>
      <c r="T35" s="3">
        <f>IF(-(-D19+C16)&lt;E6,-D19+C16,-E6)</f>
        <v>-9.9000000000000008E-3</v>
      </c>
      <c r="U35" s="3">
        <f>IF(-(-D19+C17)&lt;E6,-D19+C17,-E6)</f>
        <v>-9.9000000000000008E-3</v>
      </c>
      <c r="V35" s="3">
        <f>IF(-(-D19+C18)&lt;E6,-D19+C18,-E6)</f>
        <v>-6.7000000000001503E-3</v>
      </c>
      <c r="W35" s="3">
        <f>IF(-(-D19+C19)&lt;E6,-D19+C19,-E6)</f>
        <v>-3.2000000000000917E-3</v>
      </c>
      <c r="X35" s="3"/>
    </row>
    <row r="36" spans="13:28" x14ac:dyDescent="0.25">
      <c r="M36">
        <v>11</v>
      </c>
      <c r="N36">
        <f>IF(-(-D20+C10)&lt;E6,-D20+C10,-E6)</f>
        <v>-9.9000000000000008E-3</v>
      </c>
      <c r="O36">
        <f>IF(-(-D20+C11)&lt;E6,-D20+C11,-E6)</f>
        <v>-9.9000000000000008E-3</v>
      </c>
      <c r="P36">
        <f>IF(-(-D20+C12)&lt;E6,-D20+C12,-E6)</f>
        <v>-9.9000000000000008E-3</v>
      </c>
      <c r="Q36">
        <f>IF(-(-D20+C13)&lt;E6,-D20+C13,-E6)</f>
        <v>-9.9000000000000008E-3</v>
      </c>
      <c r="R36" s="3">
        <f>IF(-(-D20+C14)&lt;E6,-D20+C14,-E6)</f>
        <v>-9.9000000000000008E-3</v>
      </c>
      <c r="S36" s="3">
        <f>IF(-(-D20+C15)&lt;E6,-D20+C15,-E6)</f>
        <v>-9.9000000000000008E-3</v>
      </c>
      <c r="T36" s="3">
        <f>IF(-(-D20+C16)&lt;E6,-D20+C16,-E6)</f>
        <v>-9.9000000000000008E-3</v>
      </c>
      <c r="U36" s="3">
        <f>IF(-(-D20+C17)&lt;E6,-D20+C17,-E6)</f>
        <v>-9.9000000000000008E-3</v>
      </c>
      <c r="V36" s="3">
        <f>IF(-(-D20+C18)&lt;E6,-D20+C18,-E6)</f>
        <v>-9.9000000000000008E-3</v>
      </c>
      <c r="W36" s="3">
        <f>IF(-(-D20+C19)&lt;E6,-D20+C19,-E6)</f>
        <v>-6.7000000000001503E-3</v>
      </c>
      <c r="X36" s="3">
        <f>IF(-(-D20+C20)&lt;E6,-D20+C20,-E6)</f>
        <v>-3.2000000000000917E-3</v>
      </c>
    </row>
    <row r="37" spans="13:28" x14ac:dyDescent="0.25">
      <c r="M37">
        <v>12</v>
      </c>
      <c r="N37">
        <f>IF(-(-D21+C10)&lt;E6,-D21+C10,-E6)</f>
        <v>-9.9000000000000008E-3</v>
      </c>
      <c r="O37">
        <f>IF(-(-D21+C11)&lt;E6,-D21+C11,-E6)</f>
        <v>-9.9000000000000008E-3</v>
      </c>
      <c r="P37">
        <f>IF(-(-D21+C12)&lt;E6,-D21+C12,-E6)</f>
        <v>-9.9000000000000008E-3</v>
      </c>
      <c r="Q37">
        <f>IF(-(-D21+C13)&lt;E6,-D21+C13,-E6)</f>
        <v>-9.9000000000000008E-3</v>
      </c>
      <c r="R37" s="3">
        <f>IF(-(-D21+C14)&lt;E6,-D21+C14,-E6)</f>
        <v>-9.9000000000000008E-3</v>
      </c>
      <c r="S37" s="3">
        <f>IF(-(-D21+C15)&lt;E6,-D21+C15,-E6)</f>
        <v>-9.9000000000000008E-3</v>
      </c>
      <c r="T37" s="3">
        <f>IF(-(-D21+C16)&lt;E6,-D21+C16,-E6)</f>
        <v>-9.9000000000000008E-3</v>
      </c>
      <c r="U37" s="3">
        <f>IF(-(-D21+C17)&lt;E6,-D21+C17,-E6)</f>
        <v>-9.9000000000000008E-3</v>
      </c>
      <c r="V37" s="3">
        <f>IF(-(-D21+C18)&lt;E6,-D21+C18,-E6)</f>
        <v>-9.9000000000000008E-3</v>
      </c>
      <c r="W37" s="3">
        <f>IF(-(-D21+C19)&lt;E6,-D21+C19,-E6)</f>
        <v>-9.9000000000000008E-3</v>
      </c>
      <c r="X37" s="3">
        <f>IF(-(-D21+C20)&lt;E6,-D21+C20,-E6)</f>
        <v>-6.7000000000001503E-3</v>
      </c>
      <c r="Y37">
        <f>IF(-(-D21+C21)&lt;E6,-D21+C21,-E6)</f>
        <v>-3.2000000000000917E-3</v>
      </c>
    </row>
    <row r="38" spans="13:28" x14ac:dyDescent="0.25">
      <c r="M38">
        <v>13</v>
      </c>
      <c r="N38">
        <f>IF(-(-D22+C10)&lt;E6,-D22+C10,-E6)</f>
        <v>-9.9000000000000008E-3</v>
      </c>
      <c r="O38">
        <f>IF(-(-D22+C11)&lt;E6,-D22+C11,-E6)</f>
        <v>-9.9000000000000008E-3</v>
      </c>
      <c r="P38">
        <f>IF(-(-D22+C12)&lt;E6,-D22+C12,-E6)</f>
        <v>-9.9000000000000008E-3</v>
      </c>
      <c r="Q38">
        <f>IF(-(-D22+C13)&lt;E6,-D22+C13,-E6)</f>
        <v>-9.9000000000000008E-3</v>
      </c>
      <c r="R38" s="3">
        <f>IF(-(-D22+C14)&lt;E6,-D22+C14,-E6)</f>
        <v>-9.9000000000000008E-3</v>
      </c>
      <c r="S38" s="3">
        <f>IF(-(-D22+C15)&lt;E6,-D22+C15,-E6)</f>
        <v>-9.9000000000000008E-3</v>
      </c>
      <c r="T38" s="3">
        <f>IF(-(-D22+C16)&lt;E6,-D22+C16,-E6)</f>
        <v>-9.9000000000000008E-3</v>
      </c>
      <c r="U38" s="3">
        <f>IF(-(-D22+C17)&lt;E6,-D22+C17,-E6)</f>
        <v>-9.9000000000000008E-3</v>
      </c>
      <c r="V38" s="3">
        <f>IF(-(-D22+C18)&lt;E6,-D22+C18,-E6)</f>
        <v>-9.9000000000000008E-3</v>
      </c>
      <c r="W38" s="3">
        <f>IF(-(-D22+C19)&lt;E6,-D22+C19,-E6)</f>
        <v>-9.9000000000000008E-3</v>
      </c>
      <c r="X38" s="3">
        <f>IF(-(-D22+C20)&lt;E6,-D22+C20,-E6)</f>
        <v>-9.9000000000000008E-3</v>
      </c>
      <c r="Y38">
        <f>IF(-(-D22+C21)&lt;E6,-D22+C21,-E6)</f>
        <v>-6.7000000000001503E-3</v>
      </c>
      <c r="Z38">
        <f>IF(-(-D22+C22)&lt;E6,-D22+C22,-E6)</f>
        <v>-3.2000000000000917E-3</v>
      </c>
    </row>
    <row r="39" spans="13:28" x14ac:dyDescent="0.25">
      <c r="M39">
        <v>14</v>
      </c>
      <c r="N39">
        <f>IF(-(-D23+C10)&lt;E6,-D23+C10,-E6)</f>
        <v>-9.9000000000000008E-3</v>
      </c>
      <c r="O39">
        <f>IF(-(-D23+C11)&lt;E6,-D23+C11,-E6)</f>
        <v>-9.9000000000000008E-3</v>
      </c>
      <c r="P39">
        <f>IF(-(-D23+C12)&lt;E6,-D23+C12,-E6)</f>
        <v>-9.9000000000000008E-3</v>
      </c>
      <c r="Q39">
        <f>IF(-(-D23+C13)&lt;E6,-D23+C13,-E6)</f>
        <v>-9.9000000000000008E-3</v>
      </c>
      <c r="R39" s="3">
        <f>IF(-(-D23+C14)&lt;E6,-D23+C14,-E6)</f>
        <v>-9.9000000000000008E-3</v>
      </c>
      <c r="S39" s="3">
        <f>IF(-(-D23+C15)&lt;E6,-D23+C15,-E6)</f>
        <v>-9.9000000000000008E-3</v>
      </c>
      <c r="T39" s="3">
        <f>IF(-(-D23+C16)&lt;E6,-D23+C16,-E6)</f>
        <v>-9.9000000000000008E-3</v>
      </c>
      <c r="U39" s="3">
        <f>IF(-(-D23+C17)&lt;E6,-D23+C17,-E6)</f>
        <v>-9.9000000000000008E-3</v>
      </c>
      <c r="V39" s="3">
        <f>IF(-(-D23+C18)&lt;E6,-D23+C18,-E6)</f>
        <v>-9.9000000000000008E-3</v>
      </c>
      <c r="W39" s="3">
        <f>IF(-(-D23+C19)&lt;E6,-D23+C19,-E6)</f>
        <v>-9.9000000000000008E-3</v>
      </c>
      <c r="X39" s="3">
        <f>IF(-(-D23+C20)&lt;E6,-D23+C20,-E6)</f>
        <v>-9.9000000000000008E-3</v>
      </c>
      <c r="Y39">
        <f>IF(-(-D23+C21)&lt;E6,-D23+C21,-E6)</f>
        <v>-9.9000000000000008E-3</v>
      </c>
      <c r="Z39">
        <f>IF(-(-D23+C22)&lt;E6,-D23+C22,-E6)</f>
        <v>-6.7000000000001503E-3</v>
      </c>
      <c r="AA39">
        <f>IF(-(-D23+C23)&lt;E6,-D23+C23,-E6)</f>
        <v>-3.2000000000000917E-3</v>
      </c>
    </row>
    <row r="40" spans="13:28" x14ac:dyDescent="0.25">
      <c r="M40">
        <v>15</v>
      </c>
      <c r="N40">
        <f>IF(-(-D24+C10)&lt;E8,-D24+C10,-E6)</f>
        <v>-9.9000000000000008E-3</v>
      </c>
      <c r="O40">
        <f>IF(-(-D24+C11)&lt;E6,-D24+C11,-E6)</f>
        <v>-9.9000000000000008E-3</v>
      </c>
      <c r="P40">
        <f>IF(-(-D24+C12)&lt;E6,-D24+C12,-E6)</f>
        <v>-9.9000000000000008E-3</v>
      </c>
      <c r="Q40">
        <f>IF(-(-D24+C13)&lt;E6,-D24+C13,-E6)</f>
        <v>-9.9000000000000008E-3</v>
      </c>
      <c r="R40" s="3">
        <f>IF(-(-D24+C14)&lt;E6,-D24+C14,-E6)</f>
        <v>-9.9000000000000008E-3</v>
      </c>
      <c r="S40" s="3">
        <f>IF(-(-D24+C15)&lt;E6,-D24+C15,-E6)</f>
        <v>-9.9000000000000008E-3</v>
      </c>
      <c r="T40" s="3">
        <f>IF(-(-D24+C16)&lt;E6,-D24+C16,-E6)</f>
        <v>-9.9000000000000008E-3</v>
      </c>
      <c r="U40" s="3">
        <f>IF(-(-D24+C21)&lt;E6,-D24+C21,-E6)</f>
        <v>-9.9000000000000008E-3</v>
      </c>
      <c r="V40" s="3">
        <f>IF(-(-D24+C18)&lt;E6,-D24+C18,-E6)</f>
        <v>-9.9000000000000008E-3</v>
      </c>
      <c r="W40" s="3">
        <f>IF(-(-D24+C19)&lt;E6,-D24+C19,-E6)</f>
        <v>-9.9000000000000008E-3</v>
      </c>
      <c r="X40" s="3">
        <f>IF(-(-D24+C20)&lt;E6,-D24+C20,-E6)</f>
        <v>-9.9000000000000008E-3</v>
      </c>
      <c r="Y40">
        <f>IF(-(-D24+C21)&lt;E6,-D24+C21,-E6)</f>
        <v>-9.9000000000000008E-3</v>
      </c>
      <c r="Z40">
        <f>IF(-(-D24+C22)&lt;E6,-D24+C22,-E6)</f>
        <v>-9.9000000000000008E-3</v>
      </c>
      <c r="AA40">
        <f>IF(-(-D24+C23)&lt;E6,-D24+C23,-E6)</f>
        <v>-6.7000000000001503E-3</v>
      </c>
      <c r="AB40">
        <f>IF(-(-D24+C24)&lt;E6,-D24+C24,-E6)</f>
        <v>-3.2000000000000917E-3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GYPNORION</dc:creator>
  <cp:lastModifiedBy>Morozov</cp:lastModifiedBy>
  <dcterms:created xsi:type="dcterms:W3CDTF">2012-09-04T19:44:08Z</dcterms:created>
  <dcterms:modified xsi:type="dcterms:W3CDTF">2012-09-05T11:30:34Z</dcterms:modified>
</cp:coreProperties>
</file>